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3991 Бурыкина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<sst xmlns="http://schemas.openxmlformats.org/spreadsheetml/2006/main" count="29" uniqueCount="29">
  <si>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</si>
  <si>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</si>
  <si>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</si>
  <si>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</si>
  <si>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</si>
  <si>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</si>
  <si>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</si>
  <si>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</si>
  <si>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</si>
  <si>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</si>
  <si>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</si>
  <si>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</si>
  <si>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</si>
  <si>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</si>
  <si>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</si>
  <si>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</si>
  <si>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</si>
  <si>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</si>
  <si>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</si>
  <si>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</si>
  <si>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</si>
  <si>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</si>
  <si>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</si>
  <si>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</si>
  <si>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</si>
  <si>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</si>
  <si>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</si>
  <si>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I-363991</t>
  </si>
  <si>
    <t>Выполнение ПИР, СМР, ПНР по титулу: Строительство ЛЭП-0,4 кВ от сущ. ВЛ-0,4 кВ с ТП-90, ПС №591 "Топканово", в т.ч. ПИР, МО, г.о. Кашира, д. Большое Ильинское Ю8-26-302-311560(386820)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</si>
</sst>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22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25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1.22*95758.59</f>
        <v>116825.47979999999</v>
      </c>
      <c r="D14" s="16">
        <f>1.2*0</f>
        <v>0</v>
      </c>
      <c r="E14" s="16">
        <f>1.22*3583.73</f>
        <v>4372.1505999999999</v>
      </c>
      <c r="F14" s="16">
        <f>1.22*3280.48</f>
        <v>4002.1855999999998</v>
      </c>
      <c r="G14" s="16">
        <f>H14+I14+J14+K14</f>
        <v>11495.620800000001</v>
      </c>
      <c r="H14" s="16">
        <f>1.22*(4032.98+2126.07)</f>
        <v>7514.0410000000002</v>
      </c>
      <c r="I14" s="16">
        <f>1.22*3263.59</f>
        <v>3981.5798</v>
      </c>
      <c r="J14" s="16">
        <v>0</v>
      </c>
      <c r="K14" s="16">
        <f>1.2*0</f>
        <v>0</v>
      </c>
      <c r="L14" s="16">
        <f>C14+D14+E14+F14+G14</f>
        <v>136695.43679999997</v>
      </c>
      <c r="M14" s="17">
        <f>L14/1.22</f>
        <v>112045.43999999997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11495.620800000001</v>
      </c>
      <c r="H15" s="16">
        <f>H14</f>
        <v>7514.0410000000002</v>
      </c>
      <c r="I15" s="16">
        <f>I14</f>
        <v>3981.5798</v>
      </c>
      <c r="J15" s="16">
        <f t="shared" ref="J15" si="0">J14</f>
        <v>0</v>
      </c>
      <c r="K15" s="16">
        <f>K14*0</f>
        <v>0</v>
      </c>
      <c r="L15" s="16">
        <f>C15+D15+E15+F15+G15</f>
        <v>11495.620800000001</v>
      </c>
      <c r="M15" s="17">
        <f>L15/1.22</f>
        <v>9422.6400000000012</v>
      </c>
      <c r="O15" s="18">
        <f>M14-M15</f>
        <v>102622.79999999997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116825.47979999999</v>
      </c>
      <c r="D16" s="19">
        <f t="shared" si="1"/>
        <v>0</v>
      </c>
      <c r="E16" s="19">
        <f t="shared" si="1"/>
        <v>4372.1505999999999</v>
      </c>
      <c r="F16" s="19">
        <f t="shared" si="1"/>
        <v>4002.1855999999998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125199.81599999998</v>
      </c>
      <c r="M16" s="20">
        <f>L16/1.22</f>
        <v>102622.79999999999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2026-08-04T13:38:05Z</cp:lastPrinted>
  <dcterms:created xsi:type="dcterms:W3CDTF">2023-05-26T07:33:03Z</dcterms:created>
  <dcterms:modified xsi:type="dcterms:W3CDTF">2026-08-04T13:38:22Z</dcterms:modified>
</cp:coreProperties>
</file>